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Khani\ETABS1\"/>
    </mc:Choice>
  </mc:AlternateContent>
  <xr:revisionPtr revIDLastSave="0" documentId="13_ncr:1_{A78BC05B-B71B-426E-89A9-2ABA793F7667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176" i="3" l="1"/>
  <c r="B25" i="3"/>
  <c r="D29" i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<sst xmlns="http://schemas.openxmlformats.org/spreadsheetml/2006/main" count="115" uniqueCount="93">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</sst>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7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0.46040283170514579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0.46040283170514579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0.46040283170514579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0.15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0.46040283170514579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0.7</v>
      </c>
      <c r="D6" s="101" t="s">
        <v>6</v>
      </c>
      <c r="E6" s="102"/>
      <c r="F6" s="103" t="s">
        <v>7</v>
      </c>
      <c r="G6" s="104"/>
      <c r="H6" s="25">
        <v>19.3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0.46040283170514579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0.46040283170514579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11" t="s">
        <v>14</v>
      </c>
      <c r="E8" s="112"/>
      <c r="F8" s="113" t="s">
        <v>23</v>
      </c>
      <c r="G8" s="11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0.46040283170514579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0.46040283170514579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0.46040283170514579</v>
      </c>
      <c r="CZ10" s="22"/>
    </row>
    <row r="11" spans="1:104" ht="36" customHeight="1" thickBot="1">
      <c r="A11" s="119">
        <v>0.91300000000000003</v>
      </c>
      <c r="B11" s="120"/>
      <c r="C11" s="121"/>
      <c r="D11" s="122" t="s">
        <v>56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0.46040283170514579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0.46040283170514579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0.73664453072823322</v>
      </c>
      <c r="CZ13" s="22"/>
    </row>
    <row r="14" spans="1:104" ht="36" customHeight="1" thickBot="1">
      <c r="A14" s="143">
        <v>0.92200000000000004</v>
      </c>
      <c r="B14" s="144"/>
      <c r="C14" s="145"/>
      <c r="D14" s="122" t="s">
        <v>56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0.46040283170514579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0.46040283170514579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0.46040283170514579</v>
      </c>
      <c r="CZ16" s="22"/>
    </row>
    <row r="17" spans="1:104" ht="36" customHeight="1">
      <c r="A17" s="137">
        <f>VLOOKUP(D11,CT2:CY31,6,FALSE)</f>
        <v>0.71774732476895009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0.71774732476895009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0.71774732476895009</v>
      </c>
    </row>
    <row r="19" spans="1:104" ht="36" customHeight="1" thickBot="1">
      <c r="A19" s="45">
        <f>IF(H19&lt;=0.5,1,IF(H19&gt;=2.5,2,0.5*H19+0.75))</f>
        <v>1.1985920779805939</v>
      </c>
      <c r="B19" s="62">
        <f>MAX(((C17*D17*C19)/H17),0.12*C17*D17)</f>
        <v>0.15647420824935271</v>
      </c>
      <c r="C19" s="63">
        <f>D19*F19</f>
        <v>2.2353458321336102</v>
      </c>
      <c r="D19" s="173">
        <f>IF(OR(D6="A=0.35",D6="A=0.30"),IF(H19&lt;=C6,1,IF(H19&gt;=4,1.7,(((0.7/(4-C6))*(H19-C6))+1))),IF(H19&lt;=C6,1,IF(H19&gt;=4,1.4,(((0.4/(4-C6))*(H19-C6))+1))))</f>
        <v>1.0418269421735853</v>
      </c>
      <c r="E19" s="174"/>
      <c r="F19" s="175">
        <f>IF(AND(H19&gt;=0,H19&lt;=C5),(C8+(C7-C8+1)*(H19/C5)),IF(H19&gt;=C6,(C7+1)*(C6/H19),(C7+1)))</f>
        <v>2.1456018669184744</v>
      </c>
      <c r="G19" s="176"/>
      <c r="H19" s="44">
        <f>(MIN(A17*CO7,A11))</f>
        <v>0.89718415596118761</v>
      </c>
      <c r="CN19" s="69">
        <f>IF(F8="I=1.4",H19,A11)</f>
        <v>0.91300000000000003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0.71774732476895009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0.73664453072823322</v>
      </c>
    </row>
    <row r="21" spans="1:104" ht="36" customHeight="1" thickTop="1">
      <c r="A21" s="156">
        <f>IF(CN19&lt;=0.5,1,IF(CN19&gt;=2.5,2,0.5*CN19+0.75))</f>
        <v>1.2065000000000001</v>
      </c>
      <c r="B21" s="157">
        <f>MAX(((C17*D17*C21)/H17),0.12*C17*D17)</f>
        <v>0.1542587623220153</v>
      </c>
      <c r="C21" s="49">
        <f>D21*F21</f>
        <v>2.2036966046002187</v>
      </c>
      <c r="D21" s="159">
        <f>IF(OR(D6="A=0.35",D6="A=0.30"),IF(CN19&lt;=C6,1,IF(CN19&gt;=4,1.7,(((0.7/(4-C6))*(CN19-C6))+1))),IF(CN19&lt;=C6,1,IF(CN19&gt;=4,1.4,(((0.4/(4-C6))*(CN19-C6))+1))))</f>
        <v>1.0451818181818182</v>
      </c>
      <c r="E21" s="160"/>
      <c r="F21" s="161">
        <f>IF(AND(CN19&gt;=0,CN19&lt;=C5),(C8+(C7-C8+1)*(CN19/C5)),IF(CN19&gt;=C6,(C7+1)*(C6/CN19),(C7+1)))</f>
        <v>2.1084337349397586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0.73664453072823322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0.73664453072823322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0.46040283170514579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0.46040283170514579</v>
      </c>
    </row>
    <row r="25" spans="1:104" ht="36" customHeight="1">
      <c r="A25" s="137">
        <f>VLOOKUP(D14,CT2:CY31,6,FALSE)</f>
        <v>0.71774732476895009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0.46040283170514579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0.46040283170514579</v>
      </c>
    </row>
    <row r="27" spans="1:104" ht="36" customHeight="1" thickBot="1">
      <c r="A27" s="55">
        <f>IF(H27&lt;=0.5,1,IF(H27&gt;=2.5,2,0.5*H27+0.75))</f>
        <v>1.1985920779805939</v>
      </c>
      <c r="B27" s="21">
        <f>MAX(((C25*D25*C27)/H25),0.12*C25*D25)</f>
        <v>0.15647420824935271</v>
      </c>
      <c r="C27" s="54">
        <f>D27*F27</f>
        <v>2.2353458321336102</v>
      </c>
      <c r="D27" s="185">
        <f>IF(OR(D6="A=0.35",D6="A=0.30"),IF(H27&lt;=C6,1,IF(H27&gt;=4,1.7,(((0.7/(4-C6))*(H27-C6))+1))),IF(H27&lt;=C6,1,IF(H27&gt;=4,1.4,(((0.4/(4-C6))*(H27-C6))+1))))</f>
        <v>1.0418269421735853</v>
      </c>
      <c r="E27" s="186"/>
      <c r="F27" s="187">
        <f>IF(AND(H27&gt;=0,H27&lt;=C5),(C8+(C7-C8+1)*(H27/C5)),IF(H27&gt;=C6,(C7+1)*(C6/H27),(C7+1)))</f>
        <v>2.1456018669184744</v>
      </c>
      <c r="G27" s="188"/>
      <c r="H27" s="53">
        <f>MIN(A25*CO7,A14)</f>
        <v>0.89718415596118761</v>
      </c>
      <c r="CN27" s="64">
        <f>IF(F8="I=1.4",H27,A14)</f>
        <v>0.92200000000000004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0.73664453072823322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0.73664453072823322</v>
      </c>
    </row>
    <row r="29" spans="1:104" ht="36" customHeight="1" thickTop="1">
      <c r="A29" s="193">
        <f>IF(CN27&lt;=0.5,1,IF(CN27&gt;=2.5,2,0.5*CN27+0.75))</f>
        <v>1.2110000000000001</v>
      </c>
      <c r="B29" s="195">
        <f>MAX(((C25*D25*C29)/H25),0.12*C25*D25)</f>
        <v>0.15303199566160516</v>
      </c>
      <c r="C29" s="49">
        <f>D29*F29</f>
        <v>2.1861713665943596</v>
      </c>
      <c r="D29" s="198">
        <f>IF(OR(D6="A=0.35",D6="A=0.30"),IF(CN27&lt;=C6,1,IF(CN27&gt;=4,1.7,(((0.7/(4-C6))*(CN27-C6))+1))),IF(CN27&lt;=C6,1,IF(CN27&gt;=4,1.4,(((0.4/(4-C6))*(CN27-C6))+1))))</f>
        <v>1.0470909090909091</v>
      </c>
      <c r="E29" s="199"/>
      <c r="F29" s="159">
        <f>IF(AND(CN27&gt;=0,CN27&lt;=C5),(C8+(C7-C8+1)*(CN27/C5)),IF(CN27&gt;=C6,(C7+1)*(C6/CN27),(C7+1)))</f>
        <v>2.0878524945770063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0.46040283170514579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0.46040283170514579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0.46040283170514579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msi</cp:lastModifiedBy>
  <cp:lastPrinted>2017-05-08T13:59:32Z</cp:lastPrinted>
  <dcterms:created xsi:type="dcterms:W3CDTF">2015-06-05T18:17:20Z</dcterms:created>
  <dcterms:modified xsi:type="dcterms:W3CDTF">2022-07-07T19:28:35Z</dcterms:modified>
  <cp:contentStatus/>
</cp:coreProperties>
</file>